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4 医薬品（7品目）（~R8.9.30）\06_執行伺い\"/>
    </mc:Choice>
  </mc:AlternateContent>
  <xr:revisionPtr revIDLastSave="0" documentId="13_ncr:1_{63465C8F-E7C0-4AE4-B09B-4C2D2E37CD19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11" i="3"/>
  <c r="H12" i="3"/>
  <c r="H8" i="3"/>
  <c r="H9" i="3"/>
  <c r="H10" i="3"/>
  <c r="H13" i="3"/>
</calcChain>
</file>

<file path=xl/sharedStrings.xml><?xml version="1.0" encoding="utf-8"?>
<sst xmlns="http://schemas.openxmlformats.org/spreadsheetml/2006/main" count="39" uniqueCount="38">
  <si>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</si>
  <si>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</si>
  <si>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</si>
  <si>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</si>
  <si>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</si>
  <si>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</si>
  <si>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</si>
  <si>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</si>
  <si>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</si>
  <si>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</si>
  <si>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ヤンセンファーマ</t>
  </si>
  <si>
    <t>リブロファズ配合皮下注</t>
  </si>
  <si>
    <t>10mL1V</t>
  </si>
  <si>
    <t>4987672724860</t>
  </si>
  <si>
    <t>東和薬品</t>
  </si>
  <si>
    <t>ピルシカイニド塩酸塩カプセル５０mg「トーワ」</t>
  </si>
  <si>
    <t>50mg 100cap</t>
  </si>
  <si>
    <t>4987155955040</t>
  </si>
  <si>
    <t>ファイザー</t>
  </si>
  <si>
    <t>ツカイザ錠５０ｍｇ</t>
  </si>
  <si>
    <t>50mg 80錠</t>
  </si>
  <si>
    <t>4987114972705</t>
  </si>
  <si>
    <t>ツカイザ錠１５０ｍｇ</t>
  </si>
  <si>
    <t>150mg 40錠</t>
  </si>
  <si>
    <t>4987114972606</t>
  </si>
  <si>
    <t>日本化薬</t>
  </si>
  <si>
    <t>エピルビシン塩酸塩注射用５０ｍｇ「ＮＫ」</t>
  </si>
  <si>
    <t>50mg 1V</t>
  </si>
  <si>
    <t>4987170007250</t>
  </si>
  <si>
    <t>ノボノルディスクＰ</t>
  </si>
  <si>
    <t>グルカゴンＧノボ注射用１mg（溶解液なし）</t>
  </si>
  <si>
    <t>1mg 2V</t>
  </si>
  <si>
    <t>4987616005222</t>
  </si>
  <si>
    <t>健栄製薬</t>
  </si>
  <si>
    <t>ポビシュガーパスタ軟膏100gﾁｭｰﾌﾞ</t>
  </si>
  <si>
    <t>100g1本</t>
  </si>
  <si>
    <t>4987286219592</t>
  </si>
  <si>
    <t>令和８年度医薬品（７品目）入札明細表</t>
    <rPh sb="0" eb="2">
      <t>レイワ</t>
    </rPh>
    <rPh sb="3" eb="4">
      <t>ネン</t>
    </rPh>
    <rPh sb="4" eb="5">
      <t>ド</t>
    </rPh>
    <rPh sb="5" eb="8">
      <t>イヤクヒン</t>
    </rPh>
    <rPh sb="10" eb="12">
      <t>ヒンモク</t>
    </rPh>
    <rPh sb="13" eb="15">
      <t>ニュウサツ</t>
    </rPh>
    <rPh sb="15" eb="18">
      <t>メイサイヒョウ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</si>
</sst>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7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176" fontId="8" fillId="0" borderId="10" xfId="1" applyNumberFormat="1" applyFont="1" applyFill="1" applyBorder="1" applyAlignment="1">
      <alignment horizontal="center" vertical="center"/>
    </xf>
    <xf numFmtId="176" fontId="8" fillId="0" borderId="18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13"/>
  <sheetViews>
    <sheetView tabSelected="1" zoomScaleNormal="100" zoomScaleSheetLayoutView="100" workbookViewId="0">
      <selection activeCell="A2" sqref="A2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20" t="s">
        <v>37</v>
      </c>
      <c r="B1" s="20"/>
      <c r="C1" s="20"/>
      <c r="D1" s="20"/>
      <c r="E1" s="20"/>
      <c r="F1" s="20"/>
      <c r="G1" s="20"/>
      <c r="H1" s="20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21" t="s">
        <v>6</v>
      </c>
      <c r="D4" s="21"/>
      <c r="E4" s="21"/>
      <c r="F4" s="21"/>
      <c r="G4" s="21"/>
      <c r="H4" s="21"/>
    </row>
    <row r="5" spans="1:9" ht="20.100000000000001" customHeight="1" x14ac:dyDescent="0.15">
      <c r="A5" s="22" t="s">
        <v>2</v>
      </c>
      <c r="B5" s="24" t="s">
        <v>1</v>
      </c>
      <c r="C5" s="26" t="s">
        <v>7</v>
      </c>
      <c r="D5" s="26" t="s">
        <v>8</v>
      </c>
      <c r="E5" s="24" t="s">
        <v>0</v>
      </c>
      <c r="F5" s="28" t="s">
        <v>3</v>
      </c>
      <c r="G5" s="30" t="s">
        <v>4</v>
      </c>
      <c r="H5" s="32" t="s">
        <v>5</v>
      </c>
      <c r="I5" s="18"/>
    </row>
    <row r="6" spans="1:9" ht="20.100000000000001" customHeight="1" x14ac:dyDescent="0.15">
      <c r="A6" s="23"/>
      <c r="B6" s="25"/>
      <c r="C6" s="27"/>
      <c r="D6" s="27"/>
      <c r="E6" s="25"/>
      <c r="F6" s="29"/>
      <c r="G6" s="31"/>
      <c r="H6" s="33"/>
      <c r="I6" s="19"/>
    </row>
    <row r="7" spans="1:9" ht="39.950000000000003" customHeight="1" x14ac:dyDescent="0.15">
      <c r="A7" s="7">
        <v>1</v>
      </c>
      <c r="B7" s="8" t="s">
        <v>10</v>
      </c>
      <c r="C7" s="9" t="s">
        <v>11</v>
      </c>
      <c r="D7" s="9" t="s">
        <v>12</v>
      </c>
      <c r="E7" s="10" t="s">
        <v>13</v>
      </c>
      <c r="F7" s="11">
        <v>30</v>
      </c>
      <c r="G7" s="14"/>
      <c r="H7" s="12" t="str">
        <f>IF(G7&gt;0,F7*G7,"辞退する")</f>
        <v>辞退する</v>
      </c>
      <c r="I7" s="6" t="s">
        <v>9</v>
      </c>
    </row>
    <row r="8" spans="1:9" ht="39.950000000000003" customHeight="1" x14ac:dyDescent="0.15">
      <c r="A8" s="7">
        <v>2</v>
      </c>
      <c r="B8" s="8" t="s">
        <v>14</v>
      </c>
      <c r="C8" s="9" t="s">
        <v>15</v>
      </c>
      <c r="D8" s="9" t="s">
        <v>16</v>
      </c>
      <c r="E8" s="10" t="s">
        <v>17</v>
      </c>
      <c r="F8" s="11">
        <v>3</v>
      </c>
      <c r="G8" s="14"/>
      <c r="H8" s="12" t="str">
        <f t="shared" ref="H8:H13" si="0">IF(G8&gt;0,F8*G8,"辞退する")</f>
        <v>辞退する</v>
      </c>
      <c r="I8" s="13"/>
    </row>
    <row r="9" spans="1:9" ht="39.950000000000003" customHeight="1" x14ac:dyDescent="0.15">
      <c r="A9" s="7">
        <v>3</v>
      </c>
      <c r="B9" s="8" t="s">
        <v>18</v>
      </c>
      <c r="C9" s="9" t="s">
        <v>19</v>
      </c>
      <c r="D9" s="9" t="s">
        <v>20</v>
      </c>
      <c r="E9" s="10" t="s">
        <v>21</v>
      </c>
      <c r="F9" s="11">
        <v>3</v>
      </c>
      <c r="G9" s="15"/>
      <c r="H9" s="12" t="str">
        <f t="shared" si="0"/>
        <v>辞退する</v>
      </c>
      <c r="I9" s="13"/>
    </row>
    <row r="10" spans="1:9" ht="39.950000000000003" customHeight="1" x14ac:dyDescent="0.15">
      <c r="A10" s="7">
        <v>4</v>
      </c>
      <c r="B10" s="8" t="s">
        <v>18</v>
      </c>
      <c r="C10" s="9" t="s">
        <v>22</v>
      </c>
      <c r="D10" s="9" t="s">
        <v>23</v>
      </c>
      <c r="E10" s="10" t="s">
        <v>24</v>
      </c>
      <c r="F10" s="11">
        <v>6</v>
      </c>
      <c r="G10" s="16"/>
      <c r="H10" s="12" t="str">
        <f t="shared" si="0"/>
        <v>辞退する</v>
      </c>
      <c r="I10" s="13"/>
    </row>
    <row r="11" spans="1:9" ht="39.950000000000003" customHeight="1" x14ac:dyDescent="0.15">
      <c r="A11" s="7">
        <v>5</v>
      </c>
      <c r="B11" s="8" t="s">
        <v>25</v>
      </c>
      <c r="C11" s="9" t="s">
        <v>26</v>
      </c>
      <c r="D11" s="9" t="s">
        <v>27</v>
      </c>
      <c r="E11" s="10" t="s">
        <v>28</v>
      </c>
      <c r="F11" s="11">
        <v>6</v>
      </c>
      <c r="G11" s="16"/>
      <c r="H11" s="12" t="str">
        <f t="shared" si="0"/>
        <v>辞退する</v>
      </c>
      <c r="I11" s="13"/>
    </row>
    <row r="12" spans="1:9" ht="39.950000000000003" customHeight="1" x14ac:dyDescent="0.15">
      <c r="A12" s="7">
        <v>6</v>
      </c>
      <c r="B12" s="8" t="s">
        <v>29</v>
      </c>
      <c r="C12" s="9" t="s">
        <v>30</v>
      </c>
      <c r="D12" s="9" t="s">
        <v>31</v>
      </c>
      <c r="E12" s="10" t="s">
        <v>32</v>
      </c>
      <c r="F12" s="11">
        <v>100</v>
      </c>
      <c r="G12" s="16"/>
      <c r="H12" s="12" t="str">
        <f t="shared" si="0"/>
        <v>辞退する</v>
      </c>
      <c r="I12" s="13"/>
    </row>
    <row r="13" spans="1:9" ht="39.950000000000003" customHeight="1" thickBot="1" x14ac:dyDescent="0.2">
      <c r="A13" s="7">
        <v>7</v>
      </c>
      <c r="B13" s="8" t="s">
        <v>33</v>
      </c>
      <c r="C13" s="9" t="s">
        <v>34</v>
      </c>
      <c r="D13" s="9" t="s">
        <v>35</v>
      </c>
      <c r="E13" s="10" t="s">
        <v>36</v>
      </c>
      <c r="F13" s="11">
        <v>60</v>
      </c>
      <c r="G13" s="17"/>
      <c r="H13" s="12" t="str">
        <f t="shared" si="0"/>
        <v>辞退する</v>
      </c>
      <c r="I13" s="13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2026-06-04T02:44:40Z</dcterms:modified>
</cp:coreProperties>
</file>